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6_06_04 PhD current\1-Thesis\Chapter 6 - MOFs for CO2 Capture\New work\Data\"/>
    </mc:Choice>
  </mc:AlternateContent>
  <bookViews>
    <workbookView xWindow="480" yWindow="315" windowWidth="14355" windowHeight="7755"/>
  </bookViews>
  <sheets>
    <sheet name="24 h measurements" sheetId="4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E4" i="4" l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" i="4"/>
  <c r="J18" i="4"/>
  <c r="A8" i="4" l="1"/>
  <c r="A7" i="4"/>
  <c r="A6" i="4"/>
  <c r="A5" i="4"/>
  <c r="A4" i="4"/>
  <c r="A3" i="4"/>
</calcChain>
</file>

<file path=xl/sharedStrings.xml><?xml version="1.0" encoding="utf-8"?>
<sst xmlns="http://schemas.openxmlformats.org/spreadsheetml/2006/main" count="12" uniqueCount="8">
  <si>
    <t>Time / hours</t>
  </si>
  <si>
    <t>PS007</t>
  </si>
  <si>
    <t>Mass gain / ug</t>
  </si>
  <si>
    <t>760 torr</t>
  </si>
  <si>
    <t>0.3 torr</t>
  </si>
  <si>
    <t>ug cm^-2</t>
  </si>
  <si>
    <t>Surface area / cm^2</t>
  </si>
  <si>
    <t>Diameter of disc /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</si>
</sst>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91294838145233E-2"/>
          <c:y val="5.9690966048598762E-2"/>
          <c:w val="0.86931714785651792"/>
          <c:h val="0.8056227245787824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'24 h measurements'!$A$3:$A$32</c:f>
              <c:numCache>
                <c:formatCode>General</c:formatCode>
                <c:ptCount val="30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0.75</c:v>
                </c:pt>
                <c:pt idx="6">
                  <c:v>1.5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  <c:pt idx="10">
                  <c:v>24</c:v>
                </c:pt>
                <c:pt idx="11">
                  <c:v>48</c:v>
                </c:pt>
                <c:pt idx="12">
                  <c:v>72</c:v>
                </c:pt>
                <c:pt idx="13">
                  <c:v>96</c:v>
                </c:pt>
                <c:pt idx="14">
                  <c:v>120</c:v>
                </c:pt>
                <c:pt idx="15">
                  <c:v>144</c:v>
                </c:pt>
                <c:pt idx="16">
                  <c:v>168</c:v>
                </c:pt>
                <c:pt idx="17">
                  <c:v>192</c:v>
                </c:pt>
                <c:pt idx="18">
                  <c:v>216</c:v>
                </c:pt>
                <c:pt idx="19">
                  <c:v>240</c:v>
                </c:pt>
                <c:pt idx="20">
                  <c:v>264</c:v>
                </c:pt>
                <c:pt idx="21">
                  <c:v>288</c:v>
                </c:pt>
                <c:pt idx="22">
                  <c:v>312</c:v>
                </c:pt>
                <c:pt idx="23">
                  <c:v>336</c:v>
                </c:pt>
                <c:pt idx="24">
                  <c:v>360</c:v>
                </c:pt>
                <c:pt idx="25">
                  <c:v>384</c:v>
                </c:pt>
                <c:pt idx="26">
                  <c:v>408</c:v>
                </c:pt>
                <c:pt idx="27">
                  <c:v>432</c:v>
                </c:pt>
                <c:pt idx="28">
                  <c:v>456</c:v>
                </c:pt>
                <c:pt idx="29">
                  <c:v>480</c:v>
                </c:pt>
              </c:numCache>
            </c:numRef>
          </c:xVal>
          <c:yVal>
            <c:numRef>
              <c:f>'24 h measurements'!$B$3:$B$32</c:f>
              <c:numCache>
                <c:formatCode>General</c:formatCode>
                <c:ptCount val="30"/>
                <c:pt idx="0">
                  <c:v>1.0029999999999999</c:v>
                </c:pt>
                <c:pt idx="1">
                  <c:v>1.018</c:v>
                </c:pt>
                <c:pt idx="2">
                  <c:v>1.0329999999999999</c:v>
                </c:pt>
                <c:pt idx="3">
                  <c:v>1.0409999999999999</c:v>
                </c:pt>
                <c:pt idx="4">
                  <c:v>1.0569999999999999</c:v>
                </c:pt>
                <c:pt idx="5">
                  <c:v>1.115</c:v>
                </c:pt>
                <c:pt idx="6">
                  <c:v>1.2210000000000001</c:v>
                </c:pt>
                <c:pt idx="7">
                  <c:v>1.44</c:v>
                </c:pt>
                <c:pt idx="8">
                  <c:v>1.6779999999999999</c:v>
                </c:pt>
                <c:pt idx="9">
                  <c:v>1.9259999999999999</c:v>
                </c:pt>
                <c:pt idx="10">
                  <c:v>2.222</c:v>
                </c:pt>
                <c:pt idx="11">
                  <c:v>2.5579999999999998</c:v>
                </c:pt>
                <c:pt idx="12">
                  <c:v>2.7709999999999999</c:v>
                </c:pt>
                <c:pt idx="13">
                  <c:v>2.9350000000000001</c:v>
                </c:pt>
                <c:pt idx="14">
                  <c:v>3.0529999999999999</c:v>
                </c:pt>
                <c:pt idx="15">
                  <c:v>3.1560000000000001</c:v>
                </c:pt>
                <c:pt idx="16">
                  <c:v>3.2290000000000001</c:v>
                </c:pt>
                <c:pt idx="17">
                  <c:v>3.2730000000000001</c:v>
                </c:pt>
                <c:pt idx="18">
                  <c:v>3.363</c:v>
                </c:pt>
                <c:pt idx="19">
                  <c:v>3.3780000000000001</c:v>
                </c:pt>
                <c:pt idx="20">
                  <c:v>3.43</c:v>
                </c:pt>
                <c:pt idx="21">
                  <c:v>3.476</c:v>
                </c:pt>
                <c:pt idx="22">
                  <c:v>3.488</c:v>
                </c:pt>
                <c:pt idx="23">
                  <c:v>3.52</c:v>
                </c:pt>
                <c:pt idx="24">
                  <c:v>3.5369999999999999</c:v>
                </c:pt>
                <c:pt idx="25">
                  <c:v>3.5539999999999998</c:v>
                </c:pt>
                <c:pt idx="26">
                  <c:v>3.5579999999999998</c:v>
                </c:pt>
                <c:pt idx="27">
                  <c:v>3.5609999999999999</c:v>
                </c:pt>
                <c:pt idx="28">
                  <c:v>3.5779999999999998</c:v>
                </c:pt>
                <c:pt idx="2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3A-4974-9232-4005D8213FBB}"/>
            </c:ext>
          </c:extLst>
        </c:ser>
        <c:ser>
          <c:idx val="1"/>
          <c:order val="1"/>
          <c:spPr>
            <a:ln w="28575">
              <a:noFill/>
            </a:ln>
          </c:spPr>
          <c:xVal>
            <c:numRef>
              <c:f>'24 h measurements'!$A$3:$A$32</c:f>
              <c:numCache>
                <c:formatCode>General</c:formatCode>
                <c:ptCount val="30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0.75</c:v>
                </c:pt>
                <c:pt idx="6">
                  <c:v>1.5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  <c:pt idx="10">
                  <c:v>24</c:v>
                </c:pt>
                <c:pt idx="11">
                  <c:v>48</c:v>
                </c:pt>
                <c:pt idx="12">
                  <c:v>72</c:v>
                </c:pt>
                <c:pt idx="13">
                  <c:v>96</c:v>
                </c:pt>
                <c:pt idx="14">
                  <c:v>120</c:v>
                </c:pt>
                <c:pt idx="15">
                  <c:v>144</c:v>
                </c:pt>
                <c:pt idx="16">
                  <c:v>168</c:v>
                </c:pt>
                <c:pt idx="17">
                  <c:v>192</c:v>
                </c:pt>
                <c:pt idx="18">
                  <c:v>216</c:v>
                </c:pt>
                <c:pt idx="19">
                  <c:v>240</c:v>
                </c:pt>
                <c:pt idx="20">
                  <c:v>264</c:v>
                </c:pt>
                <c:pt idx="21">
                  <c:v>288</c:v>
                </c:pt>
                <c:pt idx="22">
                  <c:v>312</c:v>
                </c:pt>
                <c:pt idx="23">
                  <c:v>336</c:v>
                </c:pt>
                <c:pt idx="24">
                  <c:v>360</c:v>
                </c:pt>
                <c:pt idx="25">
                  <c:v>384</c:v>
                </c:pt>
                <c:pt idx="26">
                  <c:v>408</c:v>
                </c:pt>
                <c:pt idx="27">
                  <c:v>432</c:v>
                </c:pt>
                <c:pt idx="28">
                  <c:v>456</c:v>
                </c:pt>
                <c:pt idx="29">
                  <c:v>480</c:v>
                </c:pt>
              </c:numCache>
            </c:numRef>
          </c:xVal>
          <c:yVal>
            <c:numRef>
              <c:f>'24 h measurements'!$D$3:$D$32</c:f>
              <c:numCache>
                <c:formatCode>General</c:formatCode>
                <c:ptCount val="30"/>
                <c:pt idx="0">
                  <c:v>7.3999999999999996E-2</c:v>
                </c:pt>
                <c:pt idx="1">
                  <c:v>7.5999999999999998E-2</c:v>
                </c:pt>
                <c:pt idx="2">
                  <c:v>7.6999999999999999E-2</c:v>
                </c:pt>
                <c:pt idx="3">
                  <c:v>7.9000000000000001E-2</c:v>
                </c:pt>
                <c:pt idx="4">
                  <c:v>8.7999999999999995E-2</c:v>
                </c:pt>
                <c:pt idx="5">
                  <c:v>0.17599999999999999</c:v>
                </c:pt>
                <c:pt idx="6">
                  <c:v>0.33600000000000002</c:v>
                </c:pt>
                <c:pt idx="7">
                  <c:v>0.57799999999999996</c:v>
                </c:pt>
                <c:pt idx="8">
                  <c:v>0.92200000000000004</c:v>
                </c:pt>
                <c:pt idx="9">
                  <c:v>1.216</c:v>
                </c:pt>
                <c:pt idx="10">
                  <c:v>1.571</c:v>
                </c:pt>
                <c:pt idx="11">
                  <c:v>1.9590000000000001</c:v>
                </c:pt>
                <c:pt idx="12">
                  <c:v>2.2090000000000001</c:v>
                </c:pt>
                <c:pt idx="13">
                  <c:v>2.4039999999999999</c:v>
                </c:pt>
                <c:pt idx="14">
                  <c:v>2.5590000000000002</c:v>
                </c:pt>
                <c:pt idx="15">
                  <c:v>2.6880000000000002</c:v>
                </c:pt>
                <c:pt idx="16">
                  <c:v>2.7850000000000001</c:v>
                </c:pt>
                <c:pt idx="17">
                  <c:v>2.8370000000000002</c:v>
                </c:pt>
                <c:pt idx="18">
                  <c:v>2.8980000000000001</c:v>
                </c:pt>
                <c:pt idx="19">
                  <c:v>2.9609999999999999</c:v>
                </c:pt>
                <c:pt idx="20">
                  <c:v>3.0139999999999998</c:v>
                </c:pt>
                <c:pt idx="21">
                  <c:v>3.06</c:v>
                </c:pt>
                <c:pt idx="22">
                  <c:v>3.105</c:v>
                </c:pt>
                <c:pt idx="23">
                  <c:v>3.141</c:v>
                </c:pt>
                <c:pt idx="24">
                  <c:v>3.1480000000000001</c:v>
                </c:pt>
                <c:pt idx="25">
                  <c:v>3.1819999999999999</c:v>
                </c:pt>
                <c:pt idx="26">
                  <c:v>3.2189999999999999</c:v>
                </c:pt>
                <c:pt idx="27">
                  <c:v>3.2360000000000002</c:v>
                </c:pt>
                <c:pt idx="28">
                  <c:v>3.2559999999999998</c:v>
                </c:pt>
                <c:pt idx="29">
                  <c:v>3.2919999999999998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3A-4974-9232-4005D8213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613376"/>
        <c:axId val="124614912"/>
      </c:scatterChart>
      <c:valAx>
        <c:axId val="124613376"/>
        <c:scaling>
          <c:orientation val="minMax"/>
          <c:max val="500"/>
        </c:scaling>
        <c:delete val="0"/>
        <c:axPos val="b"/>
        <c:numFmt formatCode="General" sourceLinked="1"/>
        <c:majorTickMark val="out"/>
        <c:minorTickMark val="none"/>
        <c:tickLblPos val="nextTo"/>
        <c:crossAx val="124614912"/>
        <c:crosses val="autoZero"/>
        <c:crossBetween val="midCat"/>
      </c:valAx>
      <c:valAx>
        <c:axId val="124614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4613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2</xdr:row>
      <xdr:rowOff>14287</xdr:rowOff>
    </xdr:from>
    <xdr:to>
      <xdr:col>13</xdr:col>
      <xdr:colOff>19050</xdr:colOff>
      <xdr:row>14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E3" sqref="E3:E32"/>
    </sheetView>
  </sheetViews>
  <sheetFormatPr defaultRowHeight="15" x14ac:dyDescent="0.25"/>
  <cols>
    <col min="1" max="1" width="13.140625" customWidth="1"/>
    <col min="2" max="3" width="17" customWidth="1"/>
    <col min="4" max="5" width="12.5703125" customWidth="1"/>
  </cols>
  <sheetData>
    <row r="1" spans="1:5" x14ac:dyDescent="0.25">
      <c r="A1" t="s">
        <v>1</v>
      </c>
      <c r="B1" t="s">
        <v>3</v>
      </c>
      <c r="C1" t="s">
        <v>3</v>
      </c>
      <c r="D1" t="s">
        <v>4</v>
      </c>
      <c r="E1" t="s">
        <v>4</v>
      </c>
    </row>
    <row r="2" spans="1:5" x14ac:dyDescent="0.25">
      <c r="A2" t="s">
        <v>0</v>
      </c>
      <c r="B2" t="s">
        <v>2</v>
      </c>
      <c r="C2" t="s">
        <v>5</v>
      </c>
      <c r="D2" t="s">
        <v>2</v>
      </c>
      <c r="E2" t="s">
        <v>5</v>
      </c>
    </row>
    <row r="3" spans="1:5" x14ac:dyDescent="0.25">
      <c r="A3">
        <f>1/60</f>
        <v>1.6666666666666666E-2</v>
      </c>
      <c r="B3">
        <v>1.0029999999999999</v>
      </c>
      <c r="C3">
        <f>B3/$J$18</f>
        <v>0.65156084865784092</v>
      </c>
      <c r="D3">
        <v>7.3999999999999996E-2</v>
      </c>
      <c r="E3">
        <f>D3/$J$18</f>
        <v>4.8071288933878596E-2</v>
      </c>
    </row>
    <row r="4" spans="1:5" x14ac:dyDescent="0.25">
      <c r="A4">
        <f>1/60*2</f>
        <v>3.3333333333333333E-2</v>
      </c>
      <c r="B4">
        <v>1.018</v>
      </c>
      <c r="C4">
        <f t="shared" ref="C4:C32" si="0">B4/$J$18</f>
        <v>0.66130502884714082</v>
      </c>
      <c r="D4">
        <v>7.5999999999999998E-2</v>
      </c>
      <c r="E4">
        <f t="shared" ref="E4:E32" si="1">D4/$J$18</f>
        <v>4.9370512959118561E-2</v>
      </c>
    </row>
    <row r="5" spans="1:5" x14ac:dyDescent="0.25">
      <c r="A5">
        <f>1/60*5</f>
        <v>8.3333333333333329E-2</v>
      </c>
      <c r="B5">
        <v>1.0329999999999999</v>
      </c>
      <c r="C5">
        <f t="shared" si="0"/>
        <v>0.67104920903644039</v>
      </c>
      <c r="D5">
        <v>7.6999999999999999E-2</v>
      </c>
      <c r="E5">
        <f t="shared" si="1"/>
        <v>5.0020124971738543E-2</v>
      </c>
    </row>
    <row r="6" spans="1:5" x14ac:dyDescent="0.25">
      <c r="A6">
        <f>1/60*10</f>
        <v>0.16666666666666666</v>
      </c>
      <c r="B6">
        <v>1.0409999999999999</v>
      </c>
      <c r="C6">
        <f t="shared" si="0"/>
        <v>0.67624610513740024</v>
      </c>
      <c r="D6">
        <v>7.9000000000000001E-2</v>
      </c>
      <c r="E6">
        <f t="shared" si="1"/>
        <v>5.1319348996978507E-2</v>
      </c>
    </row>
    <row r="7" spans="1:5" x14ac:dyDescent="0.25">
      <c r="A7">
        <f>1/60*20</f>
        <v>0.33333333333333331</v>
      </c>
      <c r="B7">
        <v>1.0569999999999999</v>
      </c>
      <c r="C7">
        <f t="shared" si="0"/>
        <v>0.68663989733931996</v>
      </c>
      <c r="D7">
        <v>8.7999999999999995E-2</v>
      </c>
      <c r="E7">
        <f t="shared" si="1"/>
        <v>5.7165857110558334E-2</v>
      </c>
    </row>
    <row r="8" spans="1:5" x14ac:dyDescent="0.25">
      <c r="A8">
        <f>1/60*45</f>
        <v>0.75</v>
      </c>
      <c r="B8">
        <v>1.115</v>
      </c>
      <c r="C8">
        <f t="shared" si="0"/>
        <v>0.72431739407127893</v>
      </c>
      <c r="D8">
        <v>0.17599999999999999</v>
      </c>
      <c r="E8">
        <f t="shared" si="1"/>
        <v>0.11433171422111667</v>
      </c>
    </row>
    <row r="9" spans="1:5" x14ac:dyDescent="0.25">
      <c r="A9">
        <v>1.5</v>
      </c>
      <c r="B9">
        <v>1.2210000000000001</v>
      </c>
      <c r="C9">
        <f t="shared" si="0"/>
        <v>0.79317626740899694</v>
      </c>
      <c r="D9">
        <v>0.33600000000000002</v>
      </c>
      <c r="E9">
        <f t="shared" si="1"/>
        <v>0.21826963624031367</v>
      </c>
    </row>
    <row r="10" spans="1:5" x14ac:dyDescent="0.25">
      <c r="A10">
        <v>3</v>
      </c>
      <c r="B10">
        <v>1.44</v>
      </c>
      <c r="C10">
        <f t="shared" si="0"/>
        <v>0.93544129817277277</v>
      </c>
      <c r="D10">
        <v>0.57799999999999996</v>
      </c>
      <c r="E10">
        <f t="shared" si="1"/>
        <v>0.37547574329434907</v>
      </c>
    </row>
    <row r="11" spans="1:5" x14ac:dyDescent="0.25">
      <c r="A11">
        <v>6</v>
      </c>
      <c r="B11">
        <v>1.6779999999999999</v>
      </c>
      <c r="C11">
        <f t="shared" si="0"/>
        <v>1.0900489571763283</v>
      </c>
      <c r="D11">
        <v>0.92200000000000004</v>
      </c>
      <c r="E11">
        <f t="shared" si="1"/>
        <v>0.59894227563562263</v>
      </c>
    </row>
    <row r="12" spans="1:5" x14ac:dyDescent="0.25">
      <c r="A12">
        <v>12</v>
      </c>
      <c r="B12">
        <v>1.9259999999999999</v>
      </c>
      <c r="C12">
        <f t="shared" si="0"/>
        <v>1.2511527363060835</v>
      </c>
      <c r="D12">
        <v>1.216</v>
      </c>
      <c r="E12">
        <f t="shared" si="1"/>
        <v>0.78992820734589697</v>
      </c>
    </row>
    <row r="13" spans="1:5" x14ac:dyDescent="0.25">
      <c r="A13">
        <v>24</v>
      </c>
      <c r="B13">
        <v>2.222</v>
      </c>
      <c r="C13">
        <f t="shared" si="0"/>
        <v>1.443437892041598</v>
      </c>
      <c r="D13">
        <v>1.571</v>
      </c>
      <c r="E13">
        <f t="shared" si="1"/>
        <v>1.0205404718259903</v>
      </c>
    </row>
    <row r="14" spans="1:5" x14ac:dyDescent="0.25">
      <c r="A14">
        <v>48</v>
      </c>
      <c r="B14">
        <v>2.5579999999999998</v>
      </c>
      <c r="C14">
        <f t="shared" si="0"/>
        <v>1.6617075282819116</v>
      </c>
      <c r="D14" s="1">
        <v>1.9590000000000001</v>
      </c>
      <c r="E14">
        <f t="shared" si="1"/>
        <v>1.2725899327225429</v>
      </c>
    </row>
    <row r="15" spans="1:5" x14ac:dyDescent="0.25">
      <c r="A15">
        <v>72</v>
      </c>
      <c r="B15">
        <v>2.7709999999999999</v>
      </c>
      <c r="C15">
        <f t="shared" si="0"/>
        <v>1.8000748869699676</v>
      </c>
      <c r="D15" s="1">
        <v>2.2090000000000001</v>
      </c>
      <c r="E15">
        <f t="shared" si="1"/>
        <v>1.4349929358775384</v>
      </c>
    </row>
    <row r="16" spans="1:5" x14ac:dyDescent="0.25">
      <c r="A16">
        <v>96</v>
      </c>
      <c r="B16">
        <v>2.9350000000000001</v>
      </c>
      <c r="C16">
        <f t="shared" si="0"/>
        <v>1.9066112570396445</v>
      </c>
      <c r="D16" s="1">
        <v>2.4039999999999999</v>
      </c>
      <c r="E16">
        <f t="shared" si="1"/>
        <v>1.5616672783384344</v>
      </c>
    </row>
    <row r="17" spans="1:10" x14ac:dyDescent="0.25">
      <c r="A17">
        <v>120</v>
      </c>
      <c r="B17">
        <v>3.0529999999999999</v>
      </c>
      <c r="C17">
        <f t="shared" si="0"/>
        <v>1.9832654745288023</v>
      </c>
      <c r="D17" s="1">
        <v>2.5590000000000002</v>
      </c>
      <c r="E17">
        <f t="shared" si="1"/>
        <v>1.6623571402945316</v>
      </c>
      <c r="G17" t="s">
        <v>7</v>
      </c>
      <c r="J17">
        <v>1.4</v>
      </c>
    </row>
    <row r="18" spans="1:10" x14ac:dyDescent="0.25">
      <c r="A18">
        <v>144</v>
      </c>
      <c r="B18">
        <v>3.1560000000000001</v>
      </c>
      <c r="C18">
        <f t="shared" si="0"/>
        <v>2.0501755118286606</v>
      </c>
      <c r="D18" s="1">
        <v>2.6880000000000002</v>
      </c>
      <c r="E18">
        <f t="shared" si="1"/>
        <v>1.7461570899225094</v>
      </c>
      <c r="G18" t="s">
        <v>6</v>
      </c>
      <c r="J18">
        <f>PI()*((J17/2)^2)</f>
        <v>1.5393804002589984</v>
      </c>
    </row>
    <row r="19" spans="1:10" x14ac:dyDescent="0.25">
      <c r="A19">
        <v>168</v>
      </c>
      <c r="B19">
        <v>3.2290000000000001</v>
      </c>
      <c r="C19">
        <f t="shared" si="0"/>
        <v>2.0975971887499192</v>
      </c>
      <c r="D19" s="1">
        <v>2.7850000000000001</v>
      </c>
      <c r="E19">
        <f t="shared" si="1"/>
        <v>1.8091694551466475</v>
      </c>
    </row>
    <row r="20" spans="1:10" x14ac:dyDescent="0.25">
      <c r="A20">
        <v>192</v>
      </c>
      <c r="B20">
        <v>3.2730000000000001</v>
      </c>
      <c r="C20">
        <f t="shared" si="0"/>
        <v>2.1261801173051982</v>
      </c>
      <c r="D20" s="1">
        <v>2.8370000000000002</v>
      </c>
      <c r="E20">
        <f t="shared" si="1"/>
        <v>1.8429492798028866</v>
      </c>
    </row>
    <row r="21" spans="1:10" x14ac:dyDescent="0.25">
      <c r="A21">
        <v>216</v>
      </c>
      <c r="B21">
        <v>3.363</v>
      </c>
      <c r="C21">
        <f t="shared" si="0"/>
        <v>2.1846451984409962</v>
      </c>
      <c r="D21" s="1">
        <v>2.8980000000000001</v>
      </c>
      <c r="E21">
        <f t="shared" si="1"/>
        <v>1.8825756125727053</v>
      </c>
    </row>
    <row r="22" spans="1:10" x14ac:dyDescent="0.25">
      <c r="A22">
        <v>240</v>
      </c>
      <c r="B22">
        <v>3.3780000000000001</v>
      </c>
      <c r="C22">
        <f t="shared" si="0"/>
        <v>2.1943893786302962</v>
      </c>
      <c r="D22" s="1">
        <v>2.9609999999999999</v>
      </c>
      <c r="E22">
        <f t="shared" si="1"/>
        <v>1.9235011693677639</v>
      </c>
    </row>
    <row r="23" spans="1:10" x14ac:dyDescent="0.25">
      <c r="A23">
        <v>264</v>
      </c>
      <c r="B23">
        <v>3.43</v>
      </c>
      <c r="C23">
        <f t="shared" si="0"/>
        <v>2.2281692032865354</v>
      </c>
      <c r="D23" s="1">
        <v>3.0139999999999998</v>
      </c>
      <c r="E23">
        <f t="shared" si="1"/>
        <v>1.9579306060366228</v>
      </c>
    </row>
    <row r="24" spans="1:10" x14ac:dyDescent="0.25">
      <c r="A24">
        <v>288</v>
      </c>
      <c r="B24">
        <v>3.476</v>
      </c>
      <c r="C24">
        <f t="shared" si="0"/>
        <v>2.2580513558670541</v>
      </c>
      <c r="D24" s="1">
        <v>3.06</v>
      </c>
      <c r="E24">
        <f t="shared" si="1"/>
        <v>1.9878127586171421</v>
      </c>
    </row>
    <row r="25" spans="1:10" x14ac:dyDescent="0.25">
      <c r="A25">
        <v>312</v>
      </c>
      <c r="B25">
        <v>3.488</v>
      </c>
      <c r="C25">
        <f t="shared" si="0"/>
        <v>2.2658467000184941</v>
      </c>
      <c r="D25" s="1">
        <v>3.105</v>
      </c>
      <c r="E25">
        <f t="shared" si="1"/>
        <v>2.0170452991850412</v>
      </c>
    </row>
    <row r="26" spans="1:10" x14ac:dyDescent="0.25">
      <c r="A26">
        <v>336</v>
      </c>
      <c r="B26">
        <v>3.52</v>
      </c>
      <c r="C26">
        <f t="shared" si="0"/>
        <v>2.2866342844223335</v>
      </c>
      <c r="D26" s="1">
        <v>3.141</v>
      </c>
      <c r="E26">
        <f t="shared" si="1"/>
        <v>2.0404313316393607</v>
      </c>
    </row>
    <row r="27" spans="1:10" x14ac:dyDescent="0.25">
      <c r="A27">
        <v>360</v>
      </c>
      <c r="B27">
        <v>3.5369999999999999</v>
      </c>
      <c r="C27">
        <f t="shared" si="0"/>
        <v>2.2976776886368731</v>
      </c>
      <c r="D27" s="1">
        <v>3.1480000000000001</v>
      </c>
      <c r="E27">
        <f t="shared" si="1"/>
        <v>2.0449786157277008</v>
      </c>
    </row>
    <row r="28" spans="1:10" x14ac:dyDescent="0.25">
      <c r="A28">
        <v>384</v>
      </c>
      <c r="B28">
        <v>3.5539999999999998</v>
      </c>
      <c r="C28">
        <f t="shared" si="0"/>
        <v>2.3087210928514126</v>
      </c>
      <c r="D28" s="1">
        <v>3.1819999999999999</v>
      </c>
      <c r="E28">
        <f t="shared" si="1"/>
        <v>2.0670654241567799</v>
      </c>
    </row>
    <row r="29" spans="1:10" x14ac:dyDescent="0.25">
      <c r="A29">
        <v>408</v>
      </c>
      <c r="B29">
        <v>3.5579999999999998</v>
      </c>
      <c r="C29">
        <f t="shared" si="0"/>
        <v>2.3113195409018927</v>
      </c>
      <c r="D29">
        <v>3.2189999999999999</v>
      </c>
      <c r="E29">
        <f t="shared" si="1"/>
        <v>2.0911010686237193</v>
      </c>
    </row>
    <row r="30" spans="1:10" x14ac:dyDescent="0.25">
      <c r="A30">
        <v>432</v>
      </c>
      <c r="B30">
        <v>3.5609999999999999</v>
      </c>
      <c r="C30">
        <f t="shared" si="0"/>
        <v>2.3132683769397526</v>
      </c>
      <c r="D30">
        <v>3.2360000000000002</v>
      </c>
      <c r="E30">
        <f t="shared" si="1"/>
        <v>2.1021444728382588</v>
      </c>
    </row>
    <row r="31" spans="1:10" x14ac:dyDescent="0.25">
      <c r="A31">
        <v>456</v>
      </c>
      <c r="B31">
        <v>3.5779999999999998</v>
      </c>
      <c r="C31">
        <f t="shared" si="0"/>
        <v>2.3243117811542922</v>
      </c>
      <c r="D31">
        <v>3.2559999999999998</v>
      </c>
      <c r="E31">
        <f t="shared" si="1"/>
        <v>2.1151367130906582</v>
      </c>
    </row>
    <row r="32" spans="1:10" x14ac:dyDescent="0.25">
      <c r="A32">
        <v>480</v>
      </c>
      <c r="B32">
        <v>0</v>
      </c>
      <c r="C32">
        <f t="shared" si="0"/>
        <v>0</v>
      </c>
      <c r="D32">
        <v>3.2919999999999998</v>
      </c>
      <c r="E32">
        <f t="shared" si="1"/>
        <v>2.1385227455449778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24 h measurements</vt:lpstr>
      <vt:lpstr>Sheet2</vt:lpstr>
      <vt:lpstr>Sheet3</vt:lpstr>
    </vt:vector>
  </TitlesOfParts>
  <Company>Durham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Wlison</dc:creator>
  <cp:lastModifiedBy>Matt</cp:lastModifiedBy>
  <dcterms:created xsi:type="dcterms:W3CDTF">2016-02-20T15:13:35Z</dcterms:created>
  <dcterms:modified xsi:type="dcterms:W3CDTF">2017-06-15T15:14:28Z</dcterms:modified>
</cp:coreProperties>
</file>